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A133FFF6-7CF0-41F5-B9C1-990519A2E829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<sst xmlns="http://schemas.openxmlformats.org/spreadsheetml/2006/main" count="214" uniqueCount="209">
  <si>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</si>
  <si>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</si>
  <si>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</si>
  <si>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</si>
  <si>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</si>
  <si>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</si>
  <si>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</si>
  <si>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</si>
  <si>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</si>
  <si>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</si>
  <si>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</si>
  <si>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</si>
  <si>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</si>
  <si>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</si>
  <si>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</si>
  <si>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</si>
  <si>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</si>
  <si>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</si>
  <si>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</si>
  <si>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</si>
  <si>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</si>
  <si>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</si>
  <si>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</si>
  <si>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</si>
  <si>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</si>
  <si>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</si>
  <si>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</si>
  <si>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</si>
  <si>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</si>
  <si>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</si>
  <si>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</si>
  <si>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</si>
  <si>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</si>
  <si>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</si>
  <si>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</si>
  <si>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</si>
  <si>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</si>
  <si>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</si>
  <si>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</si>
  <si>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</si>
  <si>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</si>
  <si>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</si>
  <si>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</si>
  <si>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</si>
  <si>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</si>
  <si>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</si>
  <si>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</si>
  <si>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</si>
  <si>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</si>
  <si>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</si>
  <si>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</si>
  <si>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</si>
  <si>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</si>
  <si>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</si>
  <si>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</si>
  <si>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</si>
  <si>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</si>
  <si>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</si>
  <si>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</si>
  <si>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</si>
  <si>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</si>
  <si>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</si>
  <si>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</si>
  <si>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</si>
  <si>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</si>
  <si>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</si>
  <si>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</si>
  <si>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</si>
  <si>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</si>
  <si>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</si>
  <si>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</si>
  <si>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</si>
  <si>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</si>
  <si>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</si>
  <si>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</si>
  <si>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</si>
  <si>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</si>
  <si>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</si>
  <si>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</si>
  <si>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</si>
  <si>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</si>
  <si>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</si>
  <si>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</si>
  <si>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</si>
  <si>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</si>
  <si>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</si>
  <si>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</si>
  <si>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</si>
  <si>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</si>
  <si>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</si>
  <si>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</si>
  <si>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</si>
  <si>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</si>
  <si>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</si>
  <si>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</si>
  <si>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</si>
  <si>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</si>
  <si>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</si>
  <si>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</si>
  <si>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</si>
  <si>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</si>
  <si>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</si>
  <si>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</si>
  <si>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</si>
  <si>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</si>
  <si>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</si>
  <si>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</si>
  <si>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</si>
  <si>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</si>
  <si>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</si>
  <si>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</si>
  <si>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</si>
  <si>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</si>
  <si>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</si>
  <si>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</si>
  <si>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</si>
  <si>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</si>
  <si>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</si>
  <si>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</si>
  <si>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</si>
  <si>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</si>
  <si>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</si>
  <si>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</si>
  <si>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</si>
  <si>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</si>
  <si>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</si>
  <si>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</si>
  <si>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</si>
  <si>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</si>
  <si>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</si>
  <si>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</si>
  <si>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</si>
  <si>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</si>
  <si>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</si>
  <si>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</si>
  <si>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</si>
  <si>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</si>
  <si>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</si>
  <si>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</si>
  <si>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</si>
  <si>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</si>
  <si>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</si>
  <si>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</si>
  <si>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</si>
  <si>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</si>
  <si>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</si>
  <si>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</si>
  <si>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</si>
  <si>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</si>
  <si>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</si>
  <si>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</si>
  <si>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</si>
  <si>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</si>
  <si>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</si>
  <si>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</si>
  <si>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</si>
  <si>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</si>
  <si>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</si>
  <si>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</si>
  <si>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</si>
  <si>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</si>
  <si>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</si>
  <si>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</si>
  <si>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</si>
  <si>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</si>
  <si>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</si>
  <si>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</si>
  <si>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</si>
  <si>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</si>
  <si>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</si>
  <si>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</si>
  <si>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</si>
  <si>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</si>
  <si>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</si>
  <si>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</si>
  <si>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</si>
  <si>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</si>
  <si>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</si>
  <si>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</si>
  <si>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</si>
  <si>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</si>
  <si>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</si>
  <si>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</si>
  <si>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</si>
  <si>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</si>
  <si>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</si>
  <si>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</si>
  <si>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</si>
  <si>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</si>
  <si>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</si>
  <si>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</si>
  <si>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</si>
  <si>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</si>
  <si>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</si>
  <si>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</si>
  <si>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</si>
  <si>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</si>
  <si>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</si>
  <si>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</si>
  <si>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</si>
  <si>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</si>
  <si>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</si>
  <si>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</si>
  <si>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</si>
  <si>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</si>
  <si>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</si>
  <si>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</si>
  <si>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التسهيلات التجارية الاردنية</t>
  </si>
  <si>
    <t>JORDAN TRADE 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</si>
</sst>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131062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1.1499999999999999</v>
      </c>
      <c r="F6" s="13">
        <v>0.98</v>
      </c>
      <c r="G6" s="13">
        <v>1.06</v>
      </c>
      <c r="H6" s="13">
        <v>1.1000000000000001</v>
      </c>
      <c r="I6" s="14" t="s">
        <v>3</v>
      </c>
    </row>
    <row r="7" spans="4:9" ht="15.75" x14ac:dyDescent="0.25">
      <c r="D7" s="12" t="s">
        <v>4</v>
      </c>
      <c r="E7" s="15">
        <v>386750.95</v>
      </c>
      <c r="F7" s="15">
        <v>281584.69</v>
      </c>
      <c r="G7" s="15">
        <v>179130.69</v>
      </c>
      <c r="H7" s="15">
        <v>72247.05</v>
      </c>
      <c r="I7" s="14" t="s">
        <v>5</v>
      </c>
    </row>
    <row r="8" spans="4:9" ht="15.75" x14ac:dyDescent="0.25">
      <c r="D8" s="12" t="s">
        <v>6</v>
      </c>
      <c r="E8" s="15">
        <v>363520</v>
      </c>
      <c r="F8" s="15">
        <v>330069</v>
      </c>
      <c r="G8" s="15">
        <v>163996</v>
      </c>
      <c r="H8" s="15">
        <v>67527</v>
      </c>
      <c r="I8" s="14" t="s">
        <v>7</v>
      </c>
    </row>
    <row r="9" spans="4:9" ht="15.75" x14ac:dyDescent="0.25">
      <c r="D9" s="12" t="s">
        <v>8</v>
      </c>
      <c r="E9" s="15">
        <v>86</v>
      </c>
      <c r="F9" s="15">
        <v>116</v>
      </c>
      <c r="G9" s="15">
        <v>125</v>
      </c>
      <c r="H9" s="15">
        <v>58</v>
      </c>
      <c r="I9" s="14" t="s">
        <v>9</v>
      </c>
    </row>
    <row r="10" spans="4:9" ht="15.75" x14ac:dyDescent="0.25">
      <c r="D10" s="12" t="s">
        <v>10</v>
      </c>
      <c r="E10" s="15">
        <v>16500000</v>
      </c>
      <c r="F10" s="15">
        <v>16500000</v>
      </c>
      <c r="G10" s="15">
        <v>16500000</v>
      </c>
      <c r="H10" s="15">
        <v>16500000</v>
      </c>
      <c r="I10" s="14" t="s">
        <v>11</v>
      </c>
    </row>
    <row r="11" spans="4:9" ht="15.75" x14ac:dyDescent="0.25">
      <c r="D11" s="12" t="s">
        <v>12</v>
      </c>
      <c r="E11" s="15">
        <v>18975000</v>
      </c>
      <c r="F11" s="15">
        <v>16170000</v>
      </c>
      <c r="G11" s="15">
        <v>17490000</v>
      </c>
      <c r="H11" s="15">
        <v>18150000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129040</v>
      </c>
      <c r="F16" s="24">
        <v>445070</v>
      </c>
      <c r="G16" s="24">
        <v>504291</v>
      </c>
      <c r="H16" s="24">
        <v>242082</v>
      </c>
      <c r="I16" s="11" t="s">
        <v>19</v>
      </c>
    </row>
    <row r="17" spans="4:9" ht="15.75" x14ac:dyDescent="0.25">
      <c r="D17" s="12" t="s">
        <v>20</v>
      </c>
      <c r="E17" s="25">
        <v>0</v>
      </c>
      <c r="F17" s="25">
        <v>0</v>
      </c>
      <c r="G17" s="25">
        <v>0</v>
      </c>
      <c r="H17" s="25">
        <v>0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0</v>
      </c>
      <c r="F19" s="25">
        <v>0</v>
      </c>
      <c r="G19" s="25">
        <v>0</v>
      </c>
      <c r="H19" s="25">
        <v>0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195164</v>
      </c>
      <c r="I20" s="14" t="s">
        <v>27</v>
      </c>
    </row>
    <row r="21" spans="4:9" ht="15.75" x14ac:dyDescent="0.25">
      <c r="D21" s="26" t="s">
        <v>28</v>
      </c>
      <c r="E21" s="25">
        <v>0</v>
      </c>
      <c r="F21" s="25">
        <v>0</v>
      </c>
      <c r="G21" s="25">
        <v>0</v>
      </c>
      <c r="H21" s="25">
        <v>0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58231963</v>
      </c>
      <c r="F23" s="25">
        <v>51152833</v>
      </c>
      <c r="G23" s="25">
        <v>759128</v>
      </c>
      <c r="H23" s="25">
        <v>851366</v>
      </c>
      <c r="I23" s="14" t="s">
        <v>33</v>
      </c>
    </row>
    <row r="24" spans="4:9" ht="15.75" x14ac:dyDescent="0.25">
      <c r="D24" s="12" t="s">
        <v>34</v>
      </c>
      <c r="E24" s="25">
        <v>610341</v>
      </c>
      <c r="F24" s="25">
        <v>632975</v>
      </c>
      <c r="G24" s="25">
        <v>647096</v>
      </c>
      <c r="H24" s="25">
        <v>42603036</v>
      </c>
      <c r="I24" s="14" t="s">
        <v>35</v>
      </c>
    </row>
    <row r="25" spans="4:9" ht="15.75" x14ac:dyDescent="0.25">
      <c r="D25" s="12" t="s">
        <v>36</v>
      </c>
      <c r="E25" s="25">
        <v>185759</v>
      </c>
      <c r="F25" s="25">
        <v>266447</v>
      </c>
      <c r="G25" s="25">
        <v>224397</v>
      </c>
      <c r="H25" s="25">
        <v>170579</v>
      </c>
      <c r="I25" s="14" t="s">
        <v>37</v>
      </c>
    </row>
    <row r="26" spans="4:9" ht="15.75" x14ac:dyDescent="0.25">
      <c r="D26" s="12" t="s">
        <v>38</v>
      </c>
      <c r="E26" s="25">
        <v>0</v>
      </c>
      <c r="F26" s="25">
        <v>0</v>
      </c>
      <c r="G26" s="25">
        <v>0</v>
      </c>
      <c r="H26" s="25">
        <v>0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63293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185759</v>
      </c>
      <c r="F28" s="25">
        <v>266447</v>
      </c>
      <c r="G28" s="25">
        <v>287690</v>
      </c>
      <c r="H28" s="25">
        <v>170579</v>
      </c>
      <c r="I28" s="14" t="s">
        <v>43</v>
      </c>
    </row>
    <row r="29" spans="4:9" ht="15.75" x14ac:dyDescent="0.25">
      <c r="D29" s="12" t="s">
        <v>44</v>
      </c>
      <c r="E29" s="25">
        <v>2406155</v>
      </c>
      <c r="F29" s="25">
        <v>2023621</v>
      </c>
      <c r="G29" s="25">
        <v>46633308</v>
      </c>
      <c r="H29" s="25">
        <v>2784865</v>
      </c>
      <c r="I29" s="14" t="s">
        <v>45</v>
      </c>
    </row>
    <row r="30" spans="4:9" ht="15.75" x14ac:dyDescent="0.25">
      <c r="D30" s="27" t="s">
        <v>46</v>
      </c>
      <c r="E30" s="28">
        <v>61434218</v>
      </c>
      <c r="F30" s="28">
        <v>54075876</v>
      </c>
      <c r="G30" s="28">
        <v>48327222</v>
      </c>
      <c r="H30" s="28">
        <v>46409846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0</v>
      </c>
      <c r="F35" s="24">
        <v>0</v>
      </c>
      <c r="G35" s="24">
        <v>246084</v>
      </c>
      <c r="H35" s="24">
        <v>0</v>
      </c>
      <c r="I35" s="11" t="s">
        <v>53</v>
      </c>
    </row>
    <row r="36" spans="4:9" ht="15.75" x14ac:dyDescent="0.25">
      <c r="D36" s="12" t="s">
        <v>54</v>
      </c>
      <c r="E36" s="25">
        <v>3722389</v>
      </c>
      <c r="F36" s="25">
        <v>4592375</v>
      </c>
      <c r="G36" s="25">
        <v>1878338</v>
      </c>
      <c r="H36" s="25">
        <v>2726100</v>
      </c>
      <c r="I36" s="14" t="s">
        <v>55</v>
      </c>
    </row>
    <row r="37" spans="4:9" ht="15.75" x14ac:dyDescent="0.25">
      <c r="D37" s="12" t="s">
        <v>56</v>
      </c>
      <c r="E37" s="25">
        <v>8738731</v>
      </c>
      <c r="F37" s="25">
        <v>6753646</v>
      </c>
      <c r="G37" s="25">
        <v>7599935</v>
      </c>
      <c r="H37" s="25">
        <v>7566310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17611065</v>
      </c>
      <c r="F39" s="25">
        <v>17500495</v>
      </c>
      <c r="G39" s="25">
        <v>13924755</v>
      </c>
      <c r="H39" s="25">
        <v>11156890</v>
      </c>
      <c r="I39" s="14" t="s">
        <v>61</v>
      </c>
    </row>
    <row r="40" spans="4:9" ht="15.75" x14ac:dyDescent="0.25">
      <c r="D40" s="12" t="s">
        <v>62</v>
      </c>
      <c r="E40" s="25">
        <v>10935019</v>
      </c>
      <c r="F40" s="25">
        <v>6328570</v>
      </c>
      <c r="G40" s="25">
        <v>7131250</v>
      </c>
      <c r="H40" s="25">
        <v>9779032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0</v>
      </c>
      <c r="F42" s="25">
        <v>0</v>
      </c>
      <c r="G42" s="25">
        <v>0</v>
      </c>
      <c r="H42" s="25">
        <v>534276</v>
      </c>
      <c r="I42" s="14" t="s">
        <v>67</v>
      </c>
    </row>
    <row r="43" spans="4:9" ht="15.75" x14ac:dyDescent="0.25">
      <c r="D43" s="35" t="s">
        <v>68</v>
      </c>
      <c r="E43" s="28">
        <v>28546084</v>
      </c>
      <c r="F43" s="28">
        <v>23829065</v>
      </c>
      <c r="G43" s="28">
        <v>21056005</v>
      </c>
      <c r="H43" s="28">
        <v>21470198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16500000</v>
      </c>
      <c r="F46" s="24">
        <v>16500000</v>
      </c>
      <c r="G46" s="24">
        <v>16500000</v>
      </c>
      <c r="H46" s="24">
        <v>16500000</v>
      </c>
      <c r="I46" s="11" t="s">
        <v>73</v>
      </c>
    </row>
    <row r="47" spans="4:9" ht="15.75" x14ac:dyDescent="0.25">
      <c r="D47" s="12" t="s">
        <v>74</v>
      </c>
      <c r="E47" s="25">
        <v>16500000</v>
      </c>
      <c r="F47" s="25">
        <v>16500000</v>
      </c>
      <c r="G47" s="25">
        <v>16500000</v>
      </c>
      <c r="H47" s="25">
        <v>16500000</v>
      </c>
      <c r="I47" s="14" t="s">
        <v>75</v>
      </c>
    </row>
    <row r="48" spans="4:9" ht="15.75" x14ac:dyDescent="0.25">
      <c r="D48" s="12" t="s">
        <v>76</v>
      </c>
      <c r="E48" s="25">
        <v>16500000</v>
      </c>
      <c r="F48" s="25">
        <v>16500000</v>
      </c>
      <c r="G48" s="25">
        <v>16500000</v>
      </c>
      <c r="H48" s="25">
        <v>16500000</v>
      </c>
      <c r="I48" s="14" t="s">
        <v>77</v>
      </c>
    </row>
    <row r="49" spans="4:9" ht="15.75" x14ac:dyDescent="0.25">
      <c r="D49" s="12" t="s">
        <v>78</v>
      </c>
      <c r="E49" s="25">
        <v>4083875</v>
      </c>
      <c r="F49" s="25">
        <v>3707940</v>
      </c>
      <c r="G49" s="25">
        <v>3292986</v>
      </c>
      <c r="H49" s="25">
        <v>2905561</v>
      </c>
      <c r="I49" s="14" t="s">
        <v>79</v>
      </c>
    </row>
    <row r="50" spans="4:9" ht="15.75" x14ac:dyDescent="0.25">
      <c r="D50" s="12" t="s">
        <v>80</v>
      </c>
      <c r="E50" s="25">
        <v>0</v>
      </c>
      <c r="F50" s="25">
        <v>0</v>
      </c>
      <c r="G50" s="25">
        <v>0</v>
      </c>
      <c r="H50" s="25">
        <v>0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385000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>
        <v>0</v>
      </c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17377</v>
      </c>
      <c r="F58" s="25">
        <v>16611</v>
      </c>
      <c r="G58" s="25">
        <v>7332</v>
      </c>
      <c r="H58" s="25">
        <v>0</v>
      </c>
      <c r="I58" s="14" t="s">
        <v>91</v>
      </c>
    </row>
    <row r="59" spans="4:9" ht="15.75" x14ac:dyDescent="0.25">
      <c r="D59" s="12" t="s">
        <v>92</v>
      </c>
      <c r="E59" s="25">
        <v>12286882</v>
      </c>
      <c r="F59" s="25">
        <v>10022260</v>
      </c>
      <c r="G59" s="25">
        <v>7470899</v>
      </c>
      <c r="H59" s="25">
        <v>5149087</v>
      </c>
      <c r="I59" s="14" t="s">
        <v>93</v>
      </c>
    </row>
    <row r="60" spans="4:9" ht="15.75" x14ac:dyDescent="0.25">
      <c r="D60" s="12" t="s">
        <v>94</v>
      </c>
      <c r="E60" s="25">
        <v>32888134</v>
      </c>
      <c r="F60" s="25">
        <v>30246811</v>
      </c>
      <c r="G60" s="25">
        <v>27271217</v>
      </c>
      <c r="H60" s="25">
        <v>24939648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61434218</v>
      </c>
      <c r="F62" s="28">
        <v>54075876</v>
      </c>
      <c r="G62" s="28">
        <v>48327222</v>
      </c>
      <c r="H62" s="28">
        <v>46409846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8072747</v>
      </c>
      <c r="F66" s="24">
        <v>8129407</v>
      </c>
      <c r="G66" s="24">
        <v>7706952</v>
      </c>
      <c r="H66" s="24">
        <v>6951282</v>
      </c>
      <c r="I66" s="11" t="s">
        <v>101</v>
      </c>
    </row>
    <row r="67" spans="4:9" ht="15.75" x14ac:dyDescent="0.25">
      <c r="D67" s="12" t="s">
        <v>102</v>
      </c>
      <c r="E67" s="25">
        <v>0</v>
      </c>
      <c r="F67" s="25">
        <v>0</v>
      </c>
      <c r="G67" s="25">
        <v>0</v>
      </c>
      <c r="H67" s="25">
        <v>0</v>
      </c>
      <c r="I67" s="14" t="s">
        <v>103</v>
      </c>
    </row>
    <row r="68" spans="4:9" ht="15.75" x14ac:dyDescent="0.25">
      <c r="D68" s="12" t="s">
        <v>104</v>
      </c>
      <c r="E68" s="25">
        <v>8072747</v>
      </c>
      <c r="F68" s="25">
        <v>8129407</v>
      </c>
      <c r="G68" s="25">
        <v>7706952</v>
      </c>
      <c r="H68" s="25">
        <v>6951282</v>
      </c>
      <c r="I68" s="14" t="s">
        <v>105</v>
      </c>
    </row>
    <row r="69" spans="4:9" ht="15.75" x14ac:dyDescent="0.25">
      <c r="D69" s="12" t="s">
        <v>106</v>
      </c>
      <c r="E69" s="25">
        <v>1698716</v>
      </c>
      <c r="F69" s="25">
        <v>1878047</v>
      </c>
      <c r="G69" s="25">
        <v>2200782</v>
      </c>
      <c r="H69" s="25">
        <v>2019537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0</v>
      </c>
      <c r="H70" s="25">
        <v>0</v>
      </c>
      <c r="I70" s="14" t="s">
        <v>109</v>
      </c>
    </row>
    <row r="71" spans="4:9" ht="15.75" x14ac:dyDescent="0.25">
      <c r="D71" s="12" t="s">
        <v>110</v>
      </c>
      <c r="E71" s="25">
        <v>317717</v>
      </c>
      <c r="F71" s="25">
        <v>302211</v>
      </c>
      <c r="G71" s="25">
        <v>130739</v>
      </c>
      <c r="H71" s="25">
        <v>124902</v>
      </c>
      <c r="I71" s="14" t="s">
        <v>111</v>
      </c>
    </row>
    <row r="72" spans="4:9" ht="15.75" x14ac:dyDescent="0.25">
      <c r="D72" s="12" t="s">
        <v>112</v>
      </c>
      <c r="E72" s="25">
        <v>1161850</v>
      </c>
      <c r="F72" s="25">
        <v>551835</v>
      </c>
      <c r="G72" s="25">
        <v>107339</v>
      </c>
      <c r="H72" s="25">
        <v>101502</v>
      </c>
      <c r="I72" s="14" t="s">
        <v>113</v>
      </c>
    </row>
    <row r="73" spans="4:9" ht="15.75" x14ac:dyDescent="0.25">
      <c r="D73" s="12" t="s">
        <v>114</v>
      </c>
      <c r="E73" s="25">
        <v>5212181</v>
      </c>
      <c r="F73" s="25">
        <v>5699525</v>
      </c>
      <c r="G73" s="25">
        <v>5398831</v>
      </c>
      <c r="H73" s="25">
        <v>4830243</v>
      </c>
      <c r="I73" s="14" t="s">
        <v>115</v>
      </c>
    </row>
    <row r="74" spans="4:9" ht="15.75" x14ac:dyDescent="0.25">
      <c r="D74" s="12" t="s">
        <v>116</v>
      </c>
      <c r="E74" s="25">
        <v>93444</v>
      </c>
      <c r="F74" s="25">
        <v>103269</v>
      </c>
      <c r="G74" s="25">
        <v>73289</v>
      </c>
      <c r="H74" s="25">
        <v>464929</v>
      </c>
      <c r="I74" s="14" t="s">
        <v>117</v>
      </c>
    </row>
    <row r="75" spans="4:9" ht="15.75" x14ac:dyDescent="0.25">
      <c r="D75" s="12" t="s">
        <v>118</v>
      </c>
      <c r="E75" s="25">
        <v>88677</v>
      </c>
      <c r="F75" s="25">
        <v>276154</v>
      </c>
      <c r="G75" s="25">
        <v>4535</v>
      </c>
      <c r="H75" s="25">
        <v>38616</v>
      </c>
      <c r="I75" s="14" t="s">
        <v>119</v>
      </c>
    </row>
    <row r="76" spans="4:9" ht="15.75" x14ac:dyDescent="0.25">
      <c r="D76" s="12" t="s">
        <v>120</v>
      </c>
      <c r="E76" s="25">
        <v>5216948</v>
      </c>
      <c r="F76" s="25">
        <v>5526640</v>
      </c>
      <c r="G76" s="25">
        <v>5467585</v>
      </c>
      <c r="H76" s="25">
        <v>5256556</v>
      </c>
      <c r="I76" s="14" t="s">
        <v>121</v>
      </c>
    </row>
    <row r="77" spans="4:9" ht="15.75" x14ac:dyDescent="0.25">
      <c r="D77" s="12" t="s">
        <v>122</v>
      </c>
      <c r="E77" s="25">
        <v>1457613</v>
      </c>
      <c r="F77" s="25">
        <v>1377091</v>
      </c>
      <c r="G77" s="25">
        <v>1593328</v>
      </c>
      <c r="H77" s="25">
        <v>1227967</v>
      </c>
      <c r="I77" s="14" t="s">
        <v>123</v>
      </c>
    </row>
    <row r="78" spans="4:9" ht="15.75" x14ac:dyDescent="0.25">
      <c r="D78" s="12" t="s">
        <v>124</v>
      </c>
      <c r="E78" s="25">
        <v>3759335</v>
      </c>
      <c r="F78" s="25">
        <v>4149549</v>
      </c>
      <c r="G78" s="25">
        <v>3874257</v>
      </c>
      <c r="H78" s="25">
        <v>4028589</v>
      </c>
      <c r="I78" s="42" t="s">
        <v>125</v>
      </c>
    </row>
    <row r="79" spans="4:9" ht="15.75" x14ac:dyDescent="0.25">
      <c r="D79" s="12" t="s">
        <v>126</v>
      </c>
      <c r="E79" s="25">
        <v>1118778</v>
      </c>
      <c r="F79" s="25">
        <v>1183234</v>
      </c>
      <c r="G79" s="25">
        <v>766285</v>
      </c>
      <c r="H79" s="25">
        <v>950408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0</v>
      </c>
      <c r="G82" s="25">
        <v>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2640557</v>
      </c>
      <c r="F83" s="25">
        <v>2966315</v>
      </c>
      <c r="G83" s="25">
        <v>3107972</v>
      </c>
      <c r="H83" s="25">
        <v>3078181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2640557</v>
      </c>
      <c r="F85" s="28">
        <v>2966315</v>
      </c>
      <c r="G85" s="28">
        <v>3107972</v>
      </c>
      <c r="H85" s="28">
        <v>3078181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445070</v>
      </c>
      <c r="F89" s="24">
        <v>504291</v>
      </c>
      <c r="G89" s="24">
        <v>242082</v>
      </c>
      <c r="H89" s="24">
        <v>133817</v>
      </c>
      <c r="I89" s="11" t="s">
        <v>141</v>
      </c>
    </row>
    <row r="90" spans="4:9" ht="15.75" x14ac:dyDescent="0.25">
      <c r="D90" s="12" t="s">
        <v>142</v>
      </c>
      <c r="E90" s="25">
        <v>-5525143</v>
      </c>
      <c r="F90" s="25">
        <v>897231</v>
      </c>
      <c r="G90" s="25">
        <v>795990</v>
      </c>
      <c r="H90" s="25">
        <v>-1839481</v>
      </c>
      <c r="I90" s="14" t="s">
        <v>143</v>
      </c>
    </row>
    <row r="91" spans="4:9" ht="15.75" x14ac:dyDescent="0.25">
      <c r="D91" s="12" t="s">
        <v>144</v>
      </c>
      <c r="E91" s="25">
        <v>371581</v>
      </c>
      <c r="F91" s="25">
        <v>-1903569</v>
      </c>
      <c r="G91" s="25">
        <v>-71862</v>
      </c>
      <c r="H91" s="25">
        <v>-75763</v>
      </c>
      <c r="I91" s="14" t="s">
        <v>145</v>
      </c>
    </row>
    <row r="92" spans="4:9" ht="15.75" x14ac:dyDescent="0.25">
      <c r="D92" s="12" t="s">
        <v>146</v>
      </c>
      <c r="E92" s="25">
        <v>4837532</v>
      </c>
      <c r="F92" s="25">
        <v>947117</v>
      </c>
      <c r="G92" s="25">
        <v>-461919</v>
      </c>
      <c r="H92" s="25">
        <v>2023509</v>
      </c>
      <c r="I92" s="14" t="s">
        <v>147</v>
      </c>
    </row>
    <row r="93" spans="4:9" ht="15.75" x14ac:dyDescent="0.25">
      <c r="D93" s="60" t="s">
        <v>200</v>
      </c>
      <c r="E93" s="61"/>
      <c r="F93" s="61"/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129040</v>
      </c>
      <c r="F94" s="28">
        <v>445070</v>
      </c>
      <c r="G94" s="28">
        <v>504291</v>
      </c>
      <c r="H94" s="28">
        <v>242082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2.2031515151515153</v>
      </c>
      <c r="F98" s="10">
        <f>+F8*100/F10</f>
        <v>2.0004181818181817</v>
      </c>
      <c r="G98" s="10">
        <f>+G8*100/G10</f>
        <v>0.99391515151515153</v>
      </c>
      <c r="H98" s="10">
        <f>+H8*100/H10</f>
        <v>0.40925454545454548</v>
      </c>
      <c r="I98" s="11" t="s">
        <v>153</v>
      </c>
    </row>
    <row r="99" spans="1:15" ht="15.75" x14ac:dyDescent="0.25">
      <c r="D99" s="12" t="s">
        <v>154</v>
      </c>
      <c r="E99" s="13">
        <f>+E85/E10</f>
        <v>0.16003375757575758</v>
      </c>
      <c r="F99" s="13">
        <f>+F85/F10</f>
        <v>0.17977666666666667</v>
      </c>
      <c r="G99" s="13">
        <f>+G85/G10</f>
        <v>0.18836193939393939</v>
      </c>
      <c r="H99" s="13">
        <f>+H85/H10</f>
        <v>0.18655642424242425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 x14ac:dyDescent="0.25">
      <c r="D101" s="12" t="s">
        <v>158</v>
      </c>
      <c r="E101" s="13">
        <f>+E60/E10</f>
        <v>1.9932202424242424</v>
      </c>
      <c r="F101" s="13">
        <f>+F60/F10</f>
        <v>1.8331400606060606</v>
      </c>
      <c r="G101" s="13">
        <f>+G60/G10</f>
        <v>1.6528010303030303</v>
      </c>
      <c r="H101" s="13">
        <f>+H60/H10</f>
        <v>1.5114938181818183</v>
      </c>
      <c r="I101" s="14" t="s">
        <v>159</v>
      </c>
    </row>
    <row r="102" spans="1:15" ht="15.75" x14ac:dyDescent="0.25">
      <c r="D102" s="12" t="s">
        <v>160</v>
      </c>
      <c r="E102" s="13">
        <f>+E11/E85</f>
        <v>7.1859838662827578</v>
      </c>
      <c r="F102" s="13">
        <f>+F11/F85</f>
        <v>5.4512079802718185</v>
      </c>
      <c r="G102" s="13">
        <f>+G11/G85</f>
        <v>5.6274638252854272</v>
      </c>
      <c r="H102" s="13">
        <f>+H11/H85</f>
        <v>5.8963394290329258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 x14ac:dyDescent="0.25">
      <c r="D105" s="16" t="s">
        <v>166</v>
      </c>
      <c r="E105" s="45">
        <f>+E11/E60</f>
        <v>0.57695581026275311</v>
      </c>
      <c r="F105" s="45">
        <f>+F11/F60</f>
        <v>0.53460181306386312</v>
      </c>
      <c r="G105" s="45">
        <f>+G11/G60</f>
        <v>0.64133551502303687</v>
      </c>
      <c r="H105" s="45">
        <f>+H11/H60</f>
        <v>0.72775686328852762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100</v>
      </c>
      <c r="F107" s="50">
        <f>+F68*100/F66</f>
        <v>100</v>
      </c>
      <c r="G107" s="50">
        <f>+G68*100/G66</f>
        <v>100</v>
      </c>
      <c r="H107" s="50">
        <f>+H68*100/H66</f>
        <v>100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64.62419793411091</v>
      </c>
      <c r="F108" s="51">
        <f>+F76*100/F66</f>
        <v>67.983310467786893</v>
      </c>
      <c r="G108" s="51">
        <f>+G76*100/G66</f>
        <v>70.943545515788855</v>
      </c>
      <c r="H108" s="51">
        <f>+H76*100/H66</f>
        <v>75.619950391884544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32.709522545423511</v>
      </c>
      <c r="F109" s="51">
        <f>+F83*100/F66</f>
        <v>36.488700836358667</v>
      </c>
      <c r="G109" s="51">
        <f>+G83*100/G66</f>
        <v>40.32686333066561</v>
      </c>
      <c r="H109" s="51">
        <f>+H83*100/H66</f>
        <v>44.282205785925534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4.2981860695288736</v>
      </c>
      <c r="F110" s="51">
        <f t="shared" ref="F110:H110" si="0">F83*100/F30</f>
        <v>5.4854682335613019</v>
      </c>
      <c r="G110" s="51">
        <f t="shared" si="0"/>
        <v>6.4311000537129983</v>
      </c>
      <c r="H110" s="51">
        <f t="shared" si="0"/>
        <v>6.6326033488669625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8.0289048931751488</v>
      </c>
      <c r="F111" s="52">
        <f t="shared" ref="F111:H111" si="1">+F85*100/F60</f>
        <v>9.8070338720997725</v>
      </c>
      <c r="G111" s="52">
        <f t="shared" si="1"/>
        <v>11.396528435089641</v>
      </c>
      <c r="H111" s="52">
        <f t="shared" si="1"/>
        <v>12.342519830271863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46.46609809536438</v>
      </c>
      <c r="F113" s="10">
        <f>+F43*100/F30</f>
        <v>44.065980549256381</v>
      </c>
      <c r="G113" s="10">
        <f>+G43*100/G30</f>
        <v>43.569657283425066</v>
      </c>
      <c r="H113" s="10">
        <f>+H43*100/H30</f>
        <v>46.262161697326036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53.53390190463562</v>
      </c>
      <c r="F114" s="13">
        <f>+F60*100/F30</f>
        <v>55.934019450743619</v>
      </c>
      <c r="G114" s="13">
        <f>+G60*100/G30</f>
        <v>56.430342716574934</v>
      </c>
      <c r="H114" s="13">
        <f>+H60*100/H30</f>
        <v>53.737838302673964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0.13140473278263265</v>
      </c>
      <c r="F117" s="10">
        <f>+F66/F30</f>
        <v>0.15033333902903395</v>
      </c>
      <c r="G117" s="10">
        <f>+G66/G30</f>
        <v>0.15947434346629732</v>
      </c>
      <c r="H117" s="10">
        <f>+H66/H30</f>
        <v>0.14978032894140611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43.458174301110581</v>
      </c>
      <c r="F118" s="13">
        <f>+F66/F28</f>
        <v>30.510409199578152</v>
      </c>
      <c r="G118" s="13">
        <f>+G66/G28</f>
        <v>26.789085473947651</v>
      </c>
      <c r="H118" s="13">
        <f>+H66/H28</f>
        <v>40.751100663035892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0.19873383892202481</v>
      </c>
      <c r="F119" s="45">
        <f>+F66/F122</f>
        <v>0.24157034795026722</v>
      </c>
      <c r="G119" s="45">
        <f>+G66/G122</f>
        <v>-0.58538434971612063</v>
      </c>
      <c r="H119" s="45">
        <f>+H66/H122</f>
        <v>-0.67451999529572682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3.3065554524953487</v>
      </c>
      <c r="F121" s="57">
        <f>+F23/F39</f>
        <v>2.9229363512289224</v>
      </c>
      <c r="G121" s="57">
        <f>+G23/G39</f>
        <v>5.451643493907074E-2</v>
      </c>
      <c r="H121" s="57">
        <f>+H23/H39</f>
        <v>7.6308541179486392E-2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40620898</v>
      </c>
      <c r="F122" s="28">
        <f>+F23-F39</f>
        <v>33652338</v>
      </c>
      <c r="G122" s="28">
        <f>+G23-G39</f>
        <v>-13165627</v>
      </c>
      <c r="H122" s="28">
        <f>+H23-H39</f>
        <v>-10305524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2021-09-14T11:23:34Z</dcterms:modified>
</cp:coreProperties>
</file>